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2000"/>
  </bookViews>
  <sheets>
    <sheet name="G11–2" sheetId="50" r:id="rId1"/>
  </sheets>
  <definedNames>
    <definedName name="_AMO_UniqueIdentifier" hidden="1">"'52fbcf33-52b1-4388-990b-048e9a53f1f8'"</definedName>
    <definedName name="_xlnm.Print_Area" localSheetId="0">'G11–2'!#REF!</definedName>
  </definedNames>
  <calcPr calcId="162913"/>
</workbook>
</file>

<file path=xl/calcChain.xml><?xml version="1.0" encoding="utf-8"?>
<calcChain xmlns="http://schemas.openxmlformats.org/spreadsheetml/2006/main">
  <c r="E12" i="50" l="1"/>
  <c r="D12" i="50" s="1"/>
  <c r="B12" i="50"/>
  <c r="C12" i="50" s="1"/>
  <c r="D11" i="50"/>
  <c r="C11" i="50"/>
  <c r="D10" i="50"/>
  <c r="C10" i="50"/>
  <c r="D9" i="50"/>
  <c r="C9" i="50"/>
  <c r="D8" i="50"/>
  <c r="C8" i="50"/>
  <c r="D7" i="50"/>
  <c r="C7" i="50"/>
  <c r="D6" i="50"/>
  <c r="C6" i="50"/>
</calcChain>
</file>

<file path=xl/sharedStrings.xml><?xml version="1.0" encoding="utf-8"?>
<sst xmlns="http://schemas.openxmlformats.org/spreadsheetml/2006/main" count="17" uniqueCount="15">
  <si>
    <t>G 11–2.   Štruktúra zahraničného obchodu podľa tried SITC Rev.4 v roku 2023</t>
  </si>
  <si>
    <t>Structure of foreign trade by  Sections SITC Rev. 4 in 2023</t>
  </si>
  <si>
    <t>Zdroj / Source: DATAcube. zo0014rs</t>
  </si>
  <si>
    <r>
      <t xml:space="preserve">Celkový dovoz ● </t>
    </r>
    <r>
      <rPr>
        <i/>
        <sz val="11"/>
        <color theme="0" tint="-0.499984740745262"/>
        <rFont val="Calibri"/>
        <family val="2"/>
        <charset val="238"/>
        <scheme val="minor"/>
      </rPr>
      <t>Import in total</t>
    </r>
  </si>
  <si>
    <r>
      <t xml:space="preserve">Celkový vývoz ● </t>
    </r>
    <r>
      <rPr>
        <i/>
        <sz val="11"/>
        <color theme="0" tint="-0.499984740745262"/>
        <rFont val="Calibri"/>
        <family val="2"/>
        <charset val="238"/>
        <scheme val="minor"/>
      </rPr>
      <t>Export in total</t>
    </r>
  </si>
  <si>
    <r>
      <t xml:space="preserve">Spolu ● </t>
    </r>
    <r>
      <rPr>
        <b/>
        <i/>
        <sz val="11"/>
        <color theme="0" tint="-0.499984740745262"/>
        <rFont val="Calibri"/>
        <family val="2"/>
        <charset val="238"/>
        <scheme val="minor"/>
      </rPr>
      <t>Total</t>
    </r>
  </si>
  <si>
    <r>
      <t xml:space="preserve">Potraviny a živé zvieratá ● </t>
    </r>
    <r>
      <rPr>
        <i/>
        <sz val="11"/>
        <color theme="0" tint="-0.499984740745262"/>
        <rFont val="Calibri"/>
        <family val="2"/>
        <charset val="238"/>
        <scheme val="minor"/>
      </rPr>
      <t>Food and live animals</t>
    </r>
  </si>
  <si>
    <r>
      <t xml:space="preserve">Minerálne palivá, mazivá ● </t>
    </r>
    <r>
      <rPr>
        <i/>
        <sz val="11"/>
        <color theme="0" tint="-0.499984740745262"/>
        <rFont val="Calibri"/>
        <family val="2"/>
        <charset val="238"/>
        <scheme val="minor"/>
      </rPr>
      <t>Mineral fuels, lubricants</t>
    </r>
  </si>
  <si>
    <r>
      <t xml:space="preserve">Chemikálie a príbuzné materiály ● </t>
    </r>
    <r>
      <rPr>
        <i/>
        <sz val="11"/>
        <color theme="0" tint="-0.499984740745262"/>
        <rFont val="Calibri"/>
        <family val="2"/>
        <charset val="238"/>
        <scheme val="minor"/>
      </rPr>
      <t>Chemicals and related products</t>
    </r>
  </si>
  <si>
    <r>
      <t xml:space="preserve">Trhové výrobky ● </t>
    </r>
    <r>
      <rPr>
        <i/>
        <sz val="11"/>
        <color theme="0" tint="-0.499984740745262"/>
        <rFont val="Calibri"/>
        <family val="2"/>
        <charset val="238"/>
        <scheme val="minor"/>
      </rPr>
      <t>Manufactured products</t>
    </r>
  </si>
  <si>
    <r>
      <t xml:space="preserve">Stroje a prepravné zariadenia ● </t>
    </r>
    <r>
      <rPr>
        <i/>
        <sz val="11"/>
        <color theme="0" tint="-0.499984740745262"/>
        <rFont val="Calibri"/>
        <family val="2"/>
        <charset val="238"/>
        <scheme val="minor"/>
      </rPr>
      <t>Machinery and transport equipment</t>
    </r>
  </si>
  <si>
    <r>
      <t xml:space="preserve">Rôzne priemyselné výrobky ● </t>
    </r>
    <r>
      <rPr>
        <i/>
        <sz val="11"/>
        <color theme="1" tint="0.499984740745262"/>
        <rFont val="Calibri"/>
        <family val="2"/>
        <charset val="238"/>
        <scheme val="minor"/>
      </rPr>
      <t>Miscellaneous manufactured articles</t>
    </r>
  </si>
  <si>
    <r>
      <t xml:space="preserve">Ostatný tovar ● </t>
    </r>
    <r>
      <rPr>
        <i/>
        <sz val="11"/>
        <color theme="0" tint="-0.499984740745262"/>
        <rFont val="Calibri"/>
        <family val="2"/>
        <charset val="238"/>
        <scheme val="minor"/>
      </rPr>
      <t>Other commodities</t>
    </r>
  </si>
  <si>
    <t>mil.EUR / EUR mill.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</si>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</sst>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13">
    <xf numFmtId="0" fontId="0" fillId="0" borderId="0" xfId="0"/>
    <xf numFmtId="0" fontId="7" fillId="0" borderId="0" xfId="0" applyFont="1"/>
    <xf numFmtId="0" fontId="11" fillId="2" borderId="0" xfId="8" applyFont="1" applyFill="1"/>
    <xf numFmtId="0" fontId="6" fillId="0" borderId="0" xfId="0" applyFont="1"/>
    <xf numFmtId="0" fontId="5" fillId="0" borderId="0" xfId="0" applyFont="1" applyAlignment="1">
      <alignment horizontal="left" indent="5"/>
    </xf>
    <xf numFmtId="0" fontId="7" fillId="0" borderId="0" xfId="0" applyFont="1" applyAlignment="1">
      <alignment wrapText="1"/>
    </xf>
    <xf numFmtId="166" fontId="7" fillId="0" borderId="0" xfId="0" applyNumberFormat="1" applyFont="1" applyAlignment="1">
      <alignment horizontal="right" indent="1"/>
    </xf>
    <xf numFmtId="3" fontId="6" fillId="0" borderId="0" xfId="0" applyNumberFormat="1" applyFont="1" applyAlignment="1">
      <alignment horizontal="right" indent="2"/>
    </xf>
    <xf numFmtId="3" fontId="7" fillId="0" borderId="0" xfId="0" applyNumberFormat="1" applyFont="1" applyAlignment="1">
      <alignment horizontal="right" indent="2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6" fillId="0" borderId="0" xfId="0" applyNumberFormat="1" applyFont="1" applyAlignment="1">
      <alignment horizontal="right" inden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/>
  </sheetViews>
  <sheetFormatPr defaultColWidth="9.140625" defaultRowHeight="15" x14ac:dyDescent="0.25"/>
  <cols>
    <col min="1" max="1" width="68.28515625" style="1" customWidth="1"/>
    <col min="2" max="2" width="16.7109375" style="1" customWidth="1"/>
    <col min="3" max="3" width="14.7109375" customWidth="1"/>
    <col min="4" max="4" width="15.85546875" style="1" customWidth="1"/>
    <col min="5" max="5" width="14.7109375" style="1" customWidth="1"/>
    <col min="6" max="6" width="9.140625" style="1"/>
    <col min="7" max="7" width="17" style="1" customWidth="1"/>
    <col min="8" max="16384" width="9.140625" style="1"/>
  </cols>
  <sheetData>
    <row r="1" spans="1:7" x14ac:dyDescent="0.25">
      <c r="A1" s="3" t="s">
        <v>0</v>
      </c>
    </row>
    <row r="2" spans="1:7" x14ac:dyDescent="0.25">
      <c r="A2" s="4" t="s">
        <v>1</v>
      </c>
    </row>
    <row r="3" spans="1:7" x14ac:dyDescent="0.25">
      <c r="B3" s="10" t="s">
        <v>3</v>
      </c>
      <c r="C3" s="10"/>
      <c r="D3" s="10" t="s">
        <v>4</v>
      </c>
      <c r="E3" s="10"/>
      <c r="G3" s="5"/>
    </row>
    <row r="4" spans="1:7" ht="15" customHeight="1" x14ac:dyDescent="0.25">
      <c r="B4" s="9" t="s">
        <v>13</v>
      </c>
      <c r="C4" s="11" t="s">
        <v>14</v>
      </c>
      <c r="D4" s="9" t="s">
        <v>13</v>
      </c>
      <c r="E4" s="11" t="s">
        <v>14</v>
      </c>
      <c r="G4" s="5"/>
    </row>
    <row r="5" spans="1:7" x14ac:dyDescent="0.25">
      <c r="A5" s="3" t="s">
        <v>5</v>
      </c>
      <c r="B5" s="7">
        <v>103943.5</v>
      </c>
      <c r="C5" s="12">
        <v>100</v>
      </c>
      <c r="D5" s="12">
        <v>100</v>
      </c>
      <c r="E5" s="7">
        <v>108446.9</v>
      </c>
    </row>
    <row r="6" spans="1:7" x14ac:dyDescent="0.25">
      <c r="A6" s="1" t="s">
        <v>6</v>
      </c>
      <c r="B6" s="8">
        <v>5809.4</v>
      </c>
      <c r="C6" s="6">
        <f>B6*100/$B$5</f>
        <v>5.5889978690346194</v>
      </c>
      <c r="D6" s="6">
        <f>E6*100/$E$5</f>
        <v>3.8211327386951583</v>
      </c>
      <c r="E6" s="8">
        <v>4143.8999999999996</v>
      </c>
    </row>
    <row r="7" spans="1:7" x14ac:dyDescent="0.25">
      <c r="A7" s="1" t="s">
        <v>7</v>
      </c>
      <c r="B7" s="8">
        <v>9075</v>
      </c>
      <c r="C7" s="6">
        <f>B7*100/$B$5</f>
        <v>8.730704661667156</v>
      </c>
      <c r="D7" s="6">
        <f>E7*100/$E$5</f>
        <v>3.4948901259510419</v>
      </c>
      <c r="E7" s="8">
        <v>3790.1</v>
      </c>
    </row>
    <row r="8" spans="1:7" x14ac:dyDescent="0.25">
      <c r="A8" s="1" t="s">
        <v>8</v>
      </c>
      <c r="B8" s="8">
        <v>8387.7999999999993</v>
      </c>
      <c r="C8" s="6">
        <f>B8*100/$B$5</f>
        <v>8.069576260179808</v>
      </c>
      <c r="D8" s="6">
        <f>E8*100/$E$5</f>
        <v>3.9760472636838857</v>
      </c>
      <c r="E8" s="8">
        <v>4311.8999999999996</v>
      </c>
    </row>
    <row r="9" spans="1:7" x14ac:dyDescent="0.25">
      <c r="A9" s="1" t="s">
        <v>9</v>
      </c>
      <c r="B9" s="8">
        <v>14128.7</v>
      </c>
      <c r="C9" s="6">
        <f>B9*100/$B$5</f>
        <v>13.592672942512039</v>
      </c>
      <c r="D9" s="6">
        <f>E9*100/$E$5</f>
        <v>14.692259529779092</v>
      </c>
      <c r="E9" s="8">
        <v>15933.3</v>
      </c>
    </row>
    <row r="10" spans="1:7" x14ac:dyDescent="0.25">
      <c r="A10" s="1" t="s">
        <v>10</v>
      </c>
      <c r="B10" s="8">
        <v>51142</v>
      </c>
      <c r="C10" s="6">
        <f>B10*100/$B$5</f>
        <v>49.201729785893299</v>
      </c>
      <c r="D10" s="6">
        <f>E10*100/$E$5</f>
        <v>63.104892809291925</v>
      </c>
      <c r="E10" s="8">
        <v>68435.3</v>
      </c>
    </row>
    <row r="11" spans="1:7" x14ac:dyDescent="0.25">
      <c r="A11" s="1" t="s">
        <v>11</v>
      </c>
      <c r="B11" s="8">
        <v>11883.4</v>
      </c>
      <c r="C11" s="6">
        <f>B11*100/$B$5</f>
        <v>11.432557110353221</v>
      </c>
      <c r="D11" s="6">
        <f>E11*100/$E$5</f>
        <v>8.5997847794634996</v>
      </c>
      <c r="E11" s="8">
        <v>9326.2000000000007</v>
      </c>
    </row>
    <row r="12" spans="1:7" x14ac:dyDescent="0.25">
      <c r="A12" s="1" t="s">
        <v>12</v>
      </c>
      <c r="B12" s="8">
        <f>B5-B6-B7-B8-B9-B10-B11</f>
        <v>3517.2000000000062</v>
      </c>
      <c r="C12" s="6">
        <f>B12*100/$B$5</f>
        <v>3.3837613703598652</v>
      </c>
      <c r="D12" s="6">
        <f>E12*100/$E$5</f>
        <v>2.3109927531353995</v>
      </c>
      <c r="E12" s="8">
        <f>E5-E6-E7-E8-E9-E10-E11</f>
        <v>2506.1999999999935</v>
      </c>
    </row>
    <row r="14" spans="1:7" x14ac:dyDescent="0.25">
      <c r="A14" s="2" t="s">
        <v>2</v>
      </c>
    </row>
  </sheetData>
  <mergeCells count="2">
    <mergeCell ref="B3:C3"/>
    <mergeCell ref="D3:E3"/>
  </mergeCells>
  <hyperlinks>
    <hyperlink ref="A14" r:id="rId1" location="!/view/sk/VBD_INTERN/zo0014rs/v_zo0014rs_00_00_00_sk" display="Zdroj / Source: DataCUBE. zo0014rs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G11–2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2024-11-21T08:13:57Z</dcterms:modified>
  <cp:category/>
  <cp:contentStatus/>
</cp:coreProperties>
</file>